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Объявление!$A$1:$K$20</definedName>
  </definedNames>
  <calcPr calcId="124519"/>
</workbook>
</file>

<file path=xl/calcChain.xml><?xml version="1.0" encoding="utf-8"?>
<calcChain xmlns="http://schemas.openxmlformats.org/spreadsheetml/2006/main">
  <c r="H17" i="1"/>
  <c r="H7"/>
  <c r="H6" l="1"/>
  <c r="H16"/>
  <c r="H15"/>
  <c r="H14"/>
  <c r="H5"/>
  <c r="H4"/>
  <c r="H18" l="1"/>
  <c r="H8"/>
</calcChain>
</file>

<file path=xl/sharedStrings.xml><?xml version="1.0" encoding="utf-8"?>
<sst xmlns="http://schemas.openxmlformats.org/spreadsheetml/2006/main" count="69" uniqueCount="56">
  <si>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</si>
  <si>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</si>
  <si>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</si>
  <si>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</si>
  <si>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</si>
  <si>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</si>
  <si>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</si>
  <si>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</si>
  <si>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</si>
  <si>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</si>
  <si>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</si>
  <si>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</si>
  <si>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</si>
  <si>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</si>
  <si>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</si>
  <si>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</si>
  <si>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</si>
  <si>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</si>
  <si>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</si>
  <si>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</si>
  <si>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</si>
  <si>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 </t>
  </si>
  <si>
    <t>дана</t>
  </si>
  <si>
    <t>3</t>
  </si>
  <si>
    <t>СКО, г.Петропавловск, ул.Ж.Кизатова, 7А, детский корпус каб. 111</t>
  </si>
  <si>
    <t>СҚО, г.Петропавл, Ж.Қизатов көшесі, 7А, балалар корпусы каб. 111</t>
  </si>
  <si>
    <t xml:space="preserve">СҚО, г.Петропавл, Ж.Қизатов көшесі, 7А, балалар корпусы каб. 111 </t>
  </si>
  <si>
    <t>Реагентные полоски</t>
  </si>
  <si>
    <t xml:space="preserve">Тест-полоски для анализа мочи:
Тест-полоски  для анализатора мочи Dirui H-100.  Определяемые параметры: уробилиноген, билирубин, кетоны, кровь, белок, нитриты, лейкоциты, глюкоза, удельный вес, pН. В упаковке 100 тест-полосок. Тест-полоски  выпускаются для качественного анализа мочи и являются реагентом для диагностики in vitro. Результаты на полосках можно считывать как визуально, так и с помощью прибора.
Кратность и объем:  100 шт/бутылка
</t>
  </si>
  <si>
    <t>уп</t>
  </si>
  <si>
    <t>Тест-полоски, №150</t>
  </si>
  <si>
    <t>Представляют собой скрининговые тесты для диагностики заболеваний печени, билиарной или печеночной обструкции, диабета, гемолитических, урологических и нефрологических заболеваний, ассоциированных с гематурией и гемоглобинурией, заболеваний почек и мочевого тракта, патологических сдвигов значений рH, а также для исследования осадка мочи. Тест-полоски содержат дополнительное поле без реагента, которое используется для компенсации естественного цвета мочи. Тест-полоски представляют собой пластиковую полоску, на которой крепятся тестовые зоны с нанесенными на них реактивами. Полоски упакованы в пластиковый пенал, в крышке которого находится осушитель. Пенал дополнительно упакован в полиэтилен. 150 тест- полос в пенале. Время определения- 1 мин. 11 определяемых параметров: билирубин, уробилиноген, кетоны, аскорбиновая кислота, глюкоза, белок (альбумин), кровь, рH, нитриты, лейкоциты и удельный вес.</t>
  </si>
  <si>
    <t>Реагент жолақтары</t>
  </si>
  <si>
    <t xml:space="preserve">Зәр анализіне арналған сынақ жолақтары:
Dirui H-100 зәр анализаторына арналған сынақ жолақтары. Анықталатын параметрлер: уробилиноген, билирубин, кетондар, қан, ақуыз, нитрит, лейкоциттер, глюкоза, меншікті ауырлық, рН. Қаптамада 100 сынақ жолағы бар. Сынақ жолақтары сапалы зәр анализі үшін қол жетімді және in vitro диагностикалық реагент болып табылады. Жолақтардағы нәтижелерді көзбен де, құрылғының көмегімен де оқуға болады.
Еселік және көлем: 100 дана / бөтелке
</t>
  </si>
  <si>
    <t>набор</t>
  </si>
  <si>
    <t>жинақ</t>
  </si>
  <si>
    <t>Тест-жолақтар, №150</t>
  </si>
  <si>
    <t>Олар бауыр ауруларын, билиарлы немесе бауыр обструкциясын, қант диабетін, гемолитикалық, урологиялық және нефрологиялық ауруларды, гематурия мен гемоглобинуриямен байланысты ауруларды, бүйрек және зәр шығару жолдарының ауруларын, рН мәндерінің патологиялық өзгеруін, сондай-ақ зәр тұнбасын зерттеуге арналған скринингтік зерттеулер. Сынақ жолақтарында зәрдің табиғи түсін өтеу үшін қолданылатын реагентсіз қосымша өріс бар. Сынақ жолақтары-бұл сынақ аймақтары оларға қолданылатын реактивтермен бекітілген пластикалық жолақ. Жолақтар қақпағында құрғатқыш бар пластикалық қарындаш қорапқа салынған. Қарындаш қорап қосымша полиэтиленге оралған. Пеналда 150 сынақ жолағы. Анықтау уақыты-1 мин.11 анықталған параметрлер: билирубин, уробилиноген, кетондар, аскорбин қышқылы, глюкоза, ақуыз (альбумин), қан, рН, нитриттер, лейкоциттер және нақты ауырлық</t>
  </si>
  <si>
    <t>Презерватив для аппарата УЗИ из натурального латекса без смазки. Не ароматзированнй, гладкий, прозрачный, цилиндрической формы без накопителя</t>
  </si>
  <si>
    <t>Материал: натуральный латекс. Цвет: прозрачные. Длина 210 мм. Толщина 0,080-0,095 мм. Ширина 28 мм. Форма: цилиндрическая, без накопителя. Поверхность: гладкая. Смазка: без смазки. Вид упаковки: герметичный пакетик из фольги (индивидуальная). Изготовлены по международным стандартам, проверено электроникой. презерватив для аппарата УЗИ с целью проведения ультразвукового обследования в гинекологии и проктологии.</t>
  </si>
  <si>
    <t>штука</t>
  </si>
  <si>
    <t>4</t>
  </si>
  <si>
    <t>м</t>
  </si>
  <si>
    <t xml:space="preserve">Марля медицинская </t>
  </si>
  <si>
    <t>Марля медицинская отбеленная в рулонах, гигроскопическая, нестерильная. Плотность 36 г/м2. 1000м. х 90см.</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</si>
  <si>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</si>
  <si>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</si>
  <si>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 xml:space="preserve">Майлаусыз табиғи латекстен жасалған ультрадыбыстық аппаратқа арналған мүшеқап. Хош иістендірілмеген, тегіс, мөлдір, цилиндр тәрізді, дискісіз </t>
  </si>
  <si>
    <t>Материал: табиғи латекс. Түсі: мөлдір. Ұзындығы 210 мм. қалыңдығы 0,080-0,095 мм. Ені 28 мм. Пішіні: цилиндр тәрізді, диск жетегі жоқ. Беті: тегіс. Майлау: Майлауы жоқ. Қаптама түрі: тығыздалған фольга пакеті (жекелеген). Халықаралық стандарттар бойынша жасалған, электроникамен тексерілген. гинекология мен проктологияда ультрадыбыстық зерттеу жүргізу мақсатында ультрадыбыстық аппаратқа арналған мүшеқап.</t>
  </si>
  <si>
    <t>қаптама</t>
  </si>
  <si>
    <t>Орамдарда ағартылған, гигроскопиялық, стерильді емес медициналық дәке. Тығыздығы 36 г / м2. 1000м.х 90см.</t>
  </si>
  <si>
    <t>Медициналық дәке</t>
  </si>
  <si>
    <t xml:space="preserve">Объявление №6 от 29.03.2023 года
о проведении закупа МИ способом запроса ценовых предложений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</si>
  <si>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2 558 300,00 (Два миллиона пятьсот пятьдесят восемь тысяч триста)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«05»  апреля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"05" апреля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"05" апреля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</si>
  <si>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29.03.2023 ж. Хабарландыру №6 баға ұсыныстарын сұрату тәсілімен МБ сатып алуды өткізу туралы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</si>
  <si>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2 558 300,00 (екі миллион бес жүз елу сегіз мың үш жүз) </t>
    </r>
    <r>
      <rPr>
        <sz val="11"/>
        <color theme="4"/>
        <rFont val="Times New Roman"/>
        <family val="1"/>
        <charset val="204"/>
      </rPr>
      <t>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"05" сәүір_______________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"05" сәүір 11 сағат 00 минут.
Баға ұсыныстары бар конверттер 2023 жылғы  "05" сәүір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</si>
</sst>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4">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i/>
      <sz val="11"/>
      <color rgb="FF000000"/>
      <name val="Times New Roman"/>
      <family val="1"/>
      <charset val="204"/>
    </font>
    <font>
      <sz val="11"/>
      <color rgb="FF000000"/>
      <name val="Times New Roman"/>
      <family val="1"/>
      <charset val="204"/>
    </font>
    <font>
      <b/>
      <sz val="11"/>
      <color rgb="FF000000"/>
      <name val="Times New Roman"/>
      <family val="1"/>
      <charset val="204"/>
    </font>
    <font>
      <i/>
      <sz val="11"/>
      <color theme="1"/>
      <name val="Times New Roman"/>
      <family val="1"/>
      <charset val="204"/>
    </font>
    <font>
      <sz val="12"/>
      <color theme="1"/>
      <name val="Times New Roman"/>
      <family val="1"/>
      <charset val="204"/>
    </font>
    <font>
      <i/>
      <sz val="12"/>
      <color rgb="FF000000"/>
      <name val="Times New Roman"/>
      <family val="1"/>
      <charset val="204"/>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53">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8" fillId="4" borderId="2"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2" xfId="0" applyFont="1" applyFill="1" applyBorder="1" applyAlignment="1">
      <alignment horizontal="center" vertical="top" wrapText="1"/>
    </xf>
    <xf numFmtId="0" fontId="10" fillId="0" borderId="2" xfId="0" applyFont="1" applyFill="1" applyBorder="1" applyAlignment="1">
      <alignment horizontal="center" vertical="top" wrapText="1"/>
    </xf>
    <xf numFmtId="3" fontId="10" fillId="0" borderId="2" xfId="0" applyNumberFormat="1" applyFont="1" applyFill="1" applyBorder="1" applyAlignment="1">
      <alignment horizontal="center" vertical="top" wrapText="1"/>
    </xf>
    <xf numFmtId="4" fontId="10" fillId="0" borderId="2" xfId="0" applyNumberFormat="1" applyFont="1" applyFill="1" applyBorder="1" applyAlignment="1">
      <alignment horizontal="center" vertical="top" wrapText="1"/>
    </xf>
    <xf numFmtId="164" fontId="10" fillId="0" borderId="2" xfId="0" applyNumberFormat="1" applyFont="1" applyFill="1" applyBorder="1" applyAlignment="1">
      <alignment horizontal="center" vertical="top" wrapText="1"/>
    </xf>
    <xf numFmtId="0" fontId="3" fillId="0" borderId="3" xfId="0" applyFont="1" applyFill="1" applyBorder="1" applyAlignment="1">
      <alignment horizontal="center" vertical="top" wrapText="1"/>
    </xf>
    <xf numFmtId="0" fontId="9" fillId="0" borderId="2" xfId="0" applyFont="1" applyBorder="1" applyAlignment="1">
      <alignment horizontal="center" vertical="top" wrapText="1"/>
    </xf>
    <xf numFmtId="0" fontId="9" fillId="3"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3" fillId="0" borderId="2" xfId="0" applyFont="1" applyBorder="1" applyAlignment="1">
      <alignment horizontal="left" vertical="top" wrapText="1"/>
    </xf>
    <xf numFmtId="4" fontId="2" fillId="0" borderId="2" xfId="0" applyNumberFormat="1" applyFont="1" applyBorder="1"/>
    <xf numFmtId="0" fontId="9" fillId="0" borderId="2" xfId="0" applyFont="1" applyBorder="1" applyAlignment="1">
      <alignment vertical="top" wrapText="1"/>
    </xf>
    <xf numFmtId="0" fontId="11" fillId="0" borderId="5" xfId="0" applyFont="1" applyBorder="1" applyAlignment="1">
      <alignment vertical="top" wrapText="1"/>
    </xf>
    <xf numFmtId="0" fontId="3" fillId="0" borderId="2" xfId="0" applyFont="1" applyBorder="1" applyAlignment="1">
      <alignment vertical="top" wrapText="1"/>
    </xf>
    <xf numFmtId="49" fontId="9" fillId="2" borderId="2"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9" fillId="0" borderId="2" xfId="0" applyFont="1" applyFill="1" applyBorder="1" applyAlignment="1">
      <alignment horizontal="left" vertical="top" wrapText="1"/>
    </xf>
    <xf numFmtId="0" fontId="8" fillId="0" borderId="2" xfId="0" applyFont="1" applyBorder="1" applyAlignment="1">
      <alignment horizontal="left" vertical="top" wrapText="1"/>
    </xf>
    <xf numFmtId="0" fontId="3" fillId="0" borderId="2" xfId="0" applyFont="1" applyBorder="1" applyAlignment="1">
      <alignment horizontal="center" vertical="top" wrapText="1"/>
    </xf>
    <xf numFmtId="0" fontId="3" fillId="0" borderId="6" xfId="0" applyFont="1" applyBorder="1" applyAlignment="1">
      <alignment horizontal="center" vertical="top" wrapText="1"/>
    </xf>
    <xf numFmtId="0" fontId="12" fillId="0" borderId="2" xfId="0" applyFont="1" applyBorder="1" applyAlignment="1">
      <alignment horizontal="justify" vertical="top" wrapText="1"/>
    </xf>
    <xf numFmtId="0" fontId="9" fillId="4" borderId="2" xfId="0" applyFont="1" applyFill="1" applyBorder="1" applyAlignment="1">
      <alignment vertical="top" wrapText="1"/>
    </xf>
    <xf numFmtId="0" fontId="3" fillId="4" borderId="2" xfId="0" applyFont="1" applyFill="1" applyBorder="1" applyAlignment="1">
      <alignment horizontal="left" vertical="top" wrapText="1"/>
    </xf>
    <xf numFmtId="3" fontId="9" fillId="4" borderId="2" xfId="0" applyNumberFormat="1" applyFont="1" applyFill="1" applyBorder="1" applyAlignment="1">
      <alignment horizontal="center" vertical="top" wrapText="1"/>
    </xf>
    <xf numFmtId="4" fontId="9" fillId="4" borderId="2" xfId="0" applyNumberFormat="1" applyFont="1" applyFill="1" applyBorder="1" applyAlignment="1">
      <alignment horizontal="center" vertical="top" wrapText="1"/>
    </xf>
    <xf numFmtId="0" fontId="13" fillId="0" borderId="2" xfId="0" applyFont="1" applyBorder="1" applyAlignment="1">
      <alignment vertical="top" wrapText="1"/>
    </xf>
    <xf numFmtId="0" fontId="8" fillId="0" borderId="0" xfId="0" applyFont="1" applyAlignment="1">
      <alignment vertical="top" wrapText="1"/>
    </xf>
    <xf numFmtId="0" fontId="12" fillId="0" borderId="0" xfId="0" applyFont="1" applyAlignment="1">
      <alignment horizontal="justify" vertical="top"/>
    </xf>
    <xf numFmtId="0" fontId="12" fillId="0" borderId="2" xfId="0" applyFont="1" applyBorder="1" applyAlignment="1">
      <alignment horizontal="justify" vertical="top"/>
    </xf>
    <xf numFmtId="0" fontId="3" fillId="0" borderId="3" xfId="0" applyFont="1" applyFill="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6"/>
  <sheetViews>
    <sheetView tabSelected="1" workbookViewId="0">
      <selection activeCell="D25" sqref="D25"/>
    </sheetView>
  </sheetViews>
  <sheetFormatPr defaultRowHeight="15"/>
  <cols>
    <col min="1" max="1" width="0.42578125" customWidth="1"/>
    <col min="2" max="2" width="4.28515625" customWidth="1"/>
    <col min="3" max="3" width="19.42578125" customWidth="1"/>
    <col min="4" max="4" width="54.85546875" customWidth="1"/>
    <col min="5" max="5" width="10.5703125" customWidth="1"/>
    <col min="6" max="6" width="8.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49" t="s">
        <v>52</v>
      </c>
      <c r="B1" s="49"/>
      <c r="C1" s="49"/>
      <c r="D1" s="49"/>
      <c r="E1" s="49"/>
      <c r="F1" s="49"/>
      <c r="G1" s="49"/>
      <c r="H1" s="49"/>
      <c r="I1" s="49"/>
      <c r="J1" s="49"/>
      <c r="K1" s="49"/>
      <c r="L1" s="3"/>
      <c r="M1" s="2"/>
      <c r="N1" s="2"/>
      <c r="O1" s="2"/>
      <c r="P1" s="2"/>
    </row>
    <row r="2" spans="1:16" ht="45" customHeight="1">
      <c r="A2" s="50" t="s">
        <v>19</v>
      </c>
      <c r="B2" s="50"/>
      <c r="C2" s="50"/>
      <c r="D2" s="50"/>
      <c r="E2" s="50"/>
      <c r="F2" s="50"/>
      <c r="G2" s="50"/>
      <c r="H2" s="50"/>
      <c r="I2" s="50"/>
      <c r="J2" s="50"/>
      <c r="K2" s="50"/>
      <c r="L2" s="1"/>
      <c r="M2" s="2"/>
      <c r="N2" s="2"/>
      <c r="O2" s="2"/>
      <c r="P2" s="2"/>
    </row>
    <row r="3" spans="1:16" ht="42.75">
      <c r="A3" s="4"/>
      <c r="B3" s="12" t="s">
        <v>0</v>
      </c>
      <c r="C3" s="12" t="s">
        <v>1</v>
      </c>
      <c r="D3" s="12" t="s">
        <v>16</v>
      </c>
      <c r="E3" s="12" t="s">
        <v>2</v>
      </c>
      <c r="F3" s="13" t="s">
        <v>3</v>
      </c>
      <c r="G3" s="14" t="s">
        <v>4</v>
      </c>
      <c r="H3" s="14" t="s">
        <v>5</v>
      </c>
      <c r="I3" s="15" t="s">
        <v>6</v>
      </c>
      <c r="J3" s="12" t="s">
        <v>7</v>
      </c>
      <c r="K3" s="4"/>
    </row>
    <row r="4" spans="1:16" ht="152.25" customHeight="1">
      <c r="A4" s="4"/>
      <c r="B4" s="16">
        <v>1</v>
      </c>
      <c r="C4" s="9" t="s">
        <v>27</v>
      </c>
      <c r="D4" s="10" t="s">
        <v>28</v>
      </c>
      <c r="E4" s="11" t="s">
        <v>34</v>
      </c>
      <c r="F4" s="11">
        <v>150</v>
      </c>
      <c r="G4" s="17">
        <v>8860</v>
      </c>
      <c r="H4" s="18">
        <f>F4*G4</f>
        <v>1329000</v>
      </c>
      <c r="I4" s="38" t="s">
        <v>45</v>
      </c>
      <c r="J4" s="23" t="s">
        <v>24</v>
      </c>
      <c r="K4" s="4"/>
    </row>
    <row r="5" spans="1:16" ht="278.25" customHeight="1">
      <c r="A5" s="4"/>
      <c r="B5" s="19">
        <v>2</v>
      </c>
      <c r="C5" s="24" t="s">
        <v>30</v>
      </c>
      <c r="D5" s="25" t="s">
        <v>31</v>
      </c>
      <c r="E5" s="35" t="s">
        <v>29</v>
      </c>
      <c r="F5" s="35">
        <v>50</v>
      </c>
      <c r="G5" s="36">
        <v>17490</v>
      </c>
      <c r="H5" s="18">
        <f>F5*G5</f>
        <v>874500</v>
      </c>
      <c r="I5" s="37" t="s">
        <v>45</v>
      </c>
      <c r="J5" s="23" t="s">
        <v>24</v>
      </c>
      <c r="K5" s="4"/>
    </row>
    <row r="6" spans="1:16" ht="165">
      <c r="A6" s="4"/>
      <c r="B6" s="19">
        <v>3</v>
      </c>
      <c r="C6" s="34" t="s">
        <v>38</v>
      </c>
      <c r="D6" s="21" t="s">
        <v>39</v>
      </c>
      <c r="E6" s="28" t="s">
        <v>40</v>
      </c>
      <c r="F6" s="29">
        <v>2000</v>
      </c>
      <c r="G6" s="30">
        <v>27.4</v>
      </c>
      <c r="H6" s="18">
        <f>F6*G6</f>
        <v>54800</v>
      </c>
      <c r="I6" s="44" t="s">
        <v>45</v>
      </c>
      <c r="J6" s="23" t="s">
        <v>24</v>
      </c>
      <c r="K6" s="4"/>
    </row>
    <row r="7" spans="1:16" ht="176.25" customHeight="1">
      <c r="A7" s="4"/>
      <c r="B7" s="19">
        <v>4</v>
      </c>
      <c r="C7" s="34" t="s">
        <v>43</v>
      </c>
      <c r="D7" s="21" t="s">
        <v>44</v>
      </c>
      <c r="E7" s="28" t="s">
        <v>42</v>
      </c>
      <c r="F7" s="29">
        <v>2000</v>
      </c>
      <c r="G7" s="30">
        <v>150</v>
      </c>
      <c r="H7" s="18">
        <f>F7*G7</f>
        <v>300000</v>
      </c>
      <c r="I7" s="45" t="s">
        <v>45</v>
      </c>
      <c r="J7" s="23" t="s">
        <v>24</v>
      </c>
      <c r="K7" s="4"/>
    </row>
    <row r="8" spans="1:16" ht="17.45" customHeight="1">
      <c r="A8" s="4"/>
      <c r="B8" s="52" t="s">
        <v>8</v>
      </c>
      <c r="C8" s="46"/>
      <c r="D8" s="46"/>
      <c r="E8" s="46"/>
      <c r="F8" s="46"/>
      <c r="G8" s="46"/>
      <c r="H8" s="20">
        <f>SUM(H4:H7)</f>
        <v>2558300</v>
      </c>
      <c r="I8" s="7"/>
      <c r="J8" s="8"/>
      <c r="K8" s="4"/>
    </row>
    <row r="9" spans="1:16">
      <c r="A9" s="4"/>
      <c r="B9" s="4"/>
      <c r="C9" s="4"/>
      <c r="D9" s="4"/>
      <c r="E9" s="4"/>
      <c r="F9" s="4"/>
      <c r="G9" s="4"/>
      <c r="H9" s="6"/>
      <c r="I9" s="4"/>
      <c r="J9" s="4"/>
      <c r="K9" s="4"/>
    </row>
    <row r="10" spans="1:16" ht="409.5" customHeight="1">
      <c r="A10" s="47" t="s">
        <v>53</v>
      </c>
      <c r="B10" s="47"/>
      <c r="C10" s="47"/>
      <c r="D10" s="47"/>
      <c r="E10" s="47"/>
      <c r="F10" s="47"/>
      <c r="G10" s="47"/>
      <c r="H10" s="47"/>
      <c r="I10" s="47"/>
      <c r="J10" s="47"/>
      <c r="K10" s="47"/>
    </row>
    <row r="11" spans="1:16" ht="52.5" customHeight="1">
      <c r="A11" s="51" t="s">
        <v>54</v>
      </c>
      <c r="B11" s="51"/>
      <c r="C11" s="51"/>
      <c r="D11" s="51"/>
      <c r="E11" s="51"/>
      <c r="F11" s="51"/>
      <c r="G11" s="51"/>
      <c r="H11" s="51"/>
      <c r="I11" s="51"/>
      <c r="J11" s="51"/>
      <c r="K11" s="51"/>
    </row>
    <row r="12" spans="1:16" ht="46.15" customHeight="1">
      <c r="A12" s="47" t="s">
        <v>20</v>
      </c>
      <c r="B12" s="47"/>
      <c r="C12" s="47"/>
      <c r="D12" s="47"/>
      <c r="E12" s="47"/>
      <c r="F12" s="47"/>
      <c r="G12" s="47"/>
      <c r="H12" s="47"/>
      <c r="I12" s="47"/>
      <c r="J12" s="47"/>
      <c r="K12" s="47"/>
    </row>
    <row r="13" spans="1:16" ht="45">
      <c r="A13" s="4"/>
      <c r="B13" s="27" t="s">
        <v>0</v>
      </c>
      <c r="C13" s="28" t="s">
        <v>9</v>
      </c>
      <c r="D13" s="28" t="s">
        <v>18</v>
      </c>
      <c r="E13" s="28" t="s">
        <v>10</v>
      </c>
      <c r="F13" s="29" t="s">
        <v>11</v>
      </c>
      <c r="G13" s="30" t="s">
        <v>12</v>
      </c>
      <c r="H13" s="31" t="s">
        <v>13</v>
      </c>
      <c r="I13" s="32" t="s">
        <v>14</v>
      </c>
      <c r="J13" s="28" t="s">
        <v>15</v>
      </c>
      <c r="K13" s="4"/>
    </row>
    <row r="14" spans="1:16" ht="165">
      <c r="A14" s="4"/>
      <c r="B14" s="27">
        <v>1</v>
      </c>
      <c r="C14" s="33" t="s">
        <v>32</v>
      </c>
      <c r="D14" s="33" t="s">
        <v>33</v>
      </c>
      <c r="E14" s="28" t="s">
        <v>35</v>
      </c>
      <c r="F14" s="29">
        <v>150</v>
      </c>
      <c r="G14" s="17">
        <v>8860</v>
      </c>
      <c r="H14" s="18">
        <f>F14*G14</f>
        <v>1329000</v>
      </c>
      <c r="I14" s="38" t="s">
        <v>46</v>
      </c>
      <c r="J14" s="33" t="s">
        <v>25</v>
      </c>
      <c r="K14" s="4"/>
    </row>
    <row r="15" spans="1:16" ht="256.5" customHeight="1">
      <c r="A15" s="4"/>
      <c r="B15" s="27">
        <v>2</v>
      </c>
      <c r="C15" s="33" t="s">
        <v>36</v>
      </c>
      <c r="D15" s="33" t="s">
        <v>37</v>
      </c>
      <c r="E15" s="28" t="s">
        <v>49</v>
      </c>
      <c r="F15" s="35">
        <v>50</v>
      </c>
      <c r="G15" s="36">
        <v>17490</v>
      </c>
      <c r="H15" s="18">
        <f>F15*G15</f>
        <v>874500</v>
      </c>
      <c r="I15" s="38" t="s">
        <v>46</v>
      </c>
      <c r="J15" s="33" t="s">
        <v>26</v>
      </c>
      <c r="K15" s="4"/>
    </row>
    <row r="16" spans="1:16" ht="165">
      <c r="A16" s="4"/>
      <c r="B16" s="26" t="s">
        <v>23</v>
      </c>
      <c r="C16" s="43" t="s">
        <v>47</v>
      </c>
      <c r="D16" s="39" t="s">
        <v>48</v>
      </c>
      <c r="E16" s="11" t="s">
        <v>22</v>
      </c>
      <c r="F16" s="40">
        <v>2000</v>
      </c>
      <c r="G16" s="41">
        <v>27.4</v>
      </c>
      <c r="H16" s="11">
        <f>F16*G16</f>
        <v>54800</v>
      </c>
      <c r="I16" s="38" t="s">
        <v>46</v>
      </c>
      <c r="J16" s="23" t="s">
        <v>26</v>
      </c>
      <c r="K16" s="4"/>
    </row>
    <row r="17" spans="1:11" ht="165">
      <c r="A17" s="4"/>
      <c r="B17" s="26" t="s">
        <v>41</v>
      </c>
      <c r="C17" s="42" t="s">
        <v>51</v>
      </c>
      <c r="D17" s="21" t="s">
        <v>50</v>
      </c>
      <c r="E17" s="28" t="s">
        <v>42</v>
      </c>
      <c r="F17" s="29">
        <v>2000</v>
      </c>
      <c r="G17" s="30">
        <v>150</v>
      </c>
      <c r="H17" s="18">
        <f>F17*G17</f>
        <v>300000</v>
      </c>
      <c r="I17" s="38" t="s">
        <v>46</v>
      </c>
      <c r="J17" s="23" t="s">
        <v>26</v>
      </c>
      <c r="K17" s="4"/>
    </row>
    <row r="18" spans="1:11">
      <c r="A18" s="4"/>
      <c r="B18" s="46" t="s">
        <v>17</v>
      </c>
      <c r="C18" s="46"/>
      <c r="D18" s="46"/>
      <c r="E18" s="46"/>
      <c r="F18" s="46"/>
      <c r="G18" s="46"/>
      <c r="H18" s="22">
        <f>SUM(H14:H17)</f>
        <v>2558300</v>
      </c>
      <c r="I18" s="7"/>
      <c r="J18" s="8"/>
      <c r="K18" s="4"/>
    </row>
    <row r="19" spans="1:11">
      <c r="A19" s="4"/>
      <c r="B19" s="4"/>
      <c r="C19" s="4"/>
      <c r="D19" s="4"/>
      <c r="E19" s="4"/>
      <c r="F19" s="4"/>
      <c r="G19" s="4"/>
      <c r="H19" s="6"/>
      <c r="I19" s="4"/>
      <c r="J19" s="4"/>
      <c r="K19" s="4"/>
    </row>
    <row r="20" spans="1:11" ht="321" customHeight="1">
      <c r="A20" s="47" t="s">
        <v>55</v>
      </c>
      <c r="B20" s="48"/>
      <c r="C20" s="48"/>
      <c r="D20" s="48"/>
      <c r="E20" s="48"/>
      <c r="F20" s="48"/>
      <c r="G20" s="48"/>
      <c r="H20" s="48"/>
      <c r="I20" s="48"/>
      <c r="J20" s="48"/>
      <c r="K20" s="48"/>
    </row>
    <row r="21" spans="1:11">
      <c r="A21" s="4"/>
      <c r="B21" s="4"/>
      <c r="C21" s="4"/>
      <c r="D21" s="4"/>
      <c r="E21" s="4"/>
      <c r="F21" s="4"/>
      <c r="G21" s="4"/>
      <c r="H21" s="6"/>
      <c r="I21" s="4"/>
      <c r="J21" s="4"/>
      <c r="K21" s="4"/>
    </row>
    <row r="26" spans="1:11">
      <c r="D26" t="s">
        <v>21</v>
      </c>
    </row>
  </sheetData>
  <mergeCells count="8">
    <mergeCell ref="B18:G18"/>
    <mergeCell ref="A20:K20"/>
    <mergeCell ref="A1:K1"/>
    <mergeCell ref="A2:K2"/>
    <mergeCell ref="A10:K10"/>
    <mergeCell ref="A11:K11"/>
    <mergeCell ref="A12:K12"/>
    <mergeCell ref="B8:G8"/>
  </mergeCells>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2023-03-29T03:43:18Z</dcterms:modified>
</cp:coreProperties>
</file>